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ENARII  DEVIS ESTIMATIF" sheetId="1" state="visible" r:id="rId2"/>
  </sheets>
  <externalReferences>
    <externalReference r:id="rId3"/>
  </externalReferences>
  <definedNames>
    <definedName function="false" hidden="false" localSheetId="0" name="_xlnm.Print_Titles" vbProcedure="false">'SCENARII  DEVIS ESTIMATIF'!$8:$9</definedName>
    <definedName function="false" hidden="false" localSheetId="0" name="_Toc433000590" vbProcedure="false">[1]Feuil1!$B$282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<sst xmlns="http://schemas.openxmlformats.org/spreadsheetml/2006/main" count="97" uniqueCount="56">
  <si>
    <t xml:space="preserve">Note préliminaire :</t>
  </si>
  <si>
    <t xml:space="preserve">Le devis-scénarii remis par chaque candidat au stade de l’offre constitue un élément substantiel et obligatoire de celle-ci.
Il sert exclusivement à :
 - comparer les offres entre les candidats lors de l’analyse des candidatures et offres ;
 - de référence contractuelle unique pour l’établissement de la cohérence des prix des marchés subséquents (MS) avec les engagements initiaux du titulaire attributaire.
En cas d’attribution, le devis-scénarii du titulaire retenu est annexé à l’accord-cadre et s’impose comme socle de référence pour l’évaluation de la cohérence économique et technique de toute offre de marché subséquent.
</t>
  </si>
  <si>
    <t xml:space="preserve">MATÉRIEL</t>
  </si>
  <si>
    <t xml:space="preserve">DÉSIGNATION DES OPÉRATIONS DE MAINTENANCE</t>
  </si>
  <si>
    <t xml:space="preserve">U</t>
  </si>
  <si>
    <t xml:space="preserve">Q</t>
  </si>
  <si>
    <t xml:space="preserve">PRIX HT</t>
  </si>
  <si>
    <t xml:space="preserve">PU</t>
  </si>
  <si>
    <t xml:space="preserve">PT</t>
  </si>
  <si>
    <t xml:space="preserve">Balayeuse hangar autoportée KM 85/50 
R BP PACK – marque KARCHER</t>
  </si>
  <si>
    <t xml:space="preserve">REMPLACEMENT DE LA CARTE ÉLECTRONIQUE, DU MOTEUR PROPULSION ET  TESTS</t>
  </si>
  <si>
    <t xml:space="preserve">Préparation et sécurisation machine  </t>
  </si>
  <si>
    <t xml:space="preserve">ens</t>
  </si>
  <si>
    <t xml:space="preserve">Diagnostic électrique complémentaire</t>
  </si>
  <si>
    <t xml:space="preserve">Remplacement composants (fourniture)</t>
  </si>
  <si>
    <t xml:space="preserve">Main d’œuvre (démontage et remontage)</t>
  </si>
  <si>
    <t xml:space="preserve">Taux horaire</t>
  </si>
  <si>
    <t xml:space="preserve">Tests fonctionnels et mise en service</t>
  </si>
  <si>
    <t xml:space="preserve">Déplacement et logistique (site de HYERE)</t>
  </si>
  <si>
    <t xml:space="preserve">Sous-total </t>
  </si>
  <si>
    <t xml:space="preserve">Banc de climatisation ACM3400HFC-KP (ACTIA) </t>
  </si>
  <si>
    <t xml:space="preserve">RÉPARATION DU COMPRESSEUR FRIGORIFIQUE, RECHARGE DE GAZ ET CONTRÔLE</t>
  </si>
  <si>
    <t xml:space="preserve">Préparation et sécurisation machine </t>
  </si>
  <si>
    <t xml:space="preserve">ens.</t>
  </si>
  <si>
    <t xml:space="preserve">Diagnostic complémentaire sur compresseur</t>
  </si>
  <si>
    <t xml:space="preserve">Remplacement des pièces détachées défectueuses (fourniture)</t>
  </si>
  <si>
    <t xml:space="preserve">Consommables (recharge de gaz) </t>
  </si>
  <si>
    <t xml:space="preserve">Main d’œuvre (démontage du compresseur, dépose des pièces défectueuses et remontage)</t>
  </si>
  <si>
    <t xml:space="preserve">Contrôle électronique complet</t>
  </si>
  <si>
    <t xml:space="preserve">Logistique – prestation traité sur site du titulaire – transport Aller/retour (site du LAMENTIN )</t>
  </si>
  <si>
    <t xml:space="preserve">Sous-total</t>
  </si>
  <si>
    <t xml:space="preserve">Tracteur Towbarless JP 30 L (TRONAIR)</t>
  </si>
  <si>
    <t xml:space="preserve">CHANGEMENT DE L’INTERRUPTEUR A CLÉ, PRISE CHARGEUR ET SANGLES TOWARBLESS</t>
  </si>
  <si>
    <t xml:space="preserve">Préparation et sécurisation machine (mise hors tension, déconnexion…)</t>
  </si>
  <si>
    <t xml:space="preserve">Diagnostics complémentaires</t>
  </si>
  <si>
    <t xml:space="preserve">Interrupteur à clé et accessoires </t>
  </si>
  <si>
    <t xml:space="preserve">Prise chargeur et accessoires</t>
  </si>
  <si>
    <t xml:space="preserve">sangles et accessoires</t>
  </si>
  <si>
    <t xml:space="preserve">Main d’œuvre (dépose et remontage …)</t>
  </si>
  <si>
    <t xml:space="preserve">Vérification et essais</t>
  </si>
  <si>
    <t xml:space="preserve">Déplacement et logistique (site du MERIGNAC )</t>
  </si>
  <si>
    <r>
      <rPr>
        <sz val="13"/>
        <rFont val="Arial"/>
        <family val="2"/>
        <charset val="1"/>
      </rPr>
      <t xml:space="preserve">Groupe démarrage </t>
    </r>
    <r>
      <rPr>
        <sz val="13"/>
        <color rgb="FF000000"/>
        <rFont val="Arial"/>
        <family val="2"/>
      </rPr>
      <t xml:space="preserve">11-6603-1003</t>
    </r>
    <r>
      <rPr>
        <sz val="13"/>
        <rFont val="Arial"/>
        <family val="2"/>
        <charset val="1"/>
      </rPr>
      <t xml:space="preserve"> (TRONAIR)</t>
    </r>
  </si>
  <si>
    <t xml:space="preserve">REMPLACEMENT DU DEMARREUR, CONTRÔLE DES BATTERIES ET TES DE DÉMARRAGE </t>
  </si>
  <si>
    <t xml:space="preserve">Diagnostic complémentaire</t>
  </si>
  <si>
    <t xml:space="preserve">Remplacement du démarreur (fourniture) </t>
  </si>
  <si>
    <t xml:space="preserve">Contrôle batterie et câblage</t>
  </si>
  <si>
    <t xml:space="preserve">Essais démarrage sous charge</t>
  </si>
  <si>
    <r>
      <rPr>
        <sz val="13"/>
        <rFont val="Arial"/>
        <family val="2"/>
      </rPr>
      <t xml:space="preserve">Vérin tripode de levage</t>
    </r>
    <r>
      <rPr>
        <sz val="10"/>
        <rFont val="Arial"/>
        <family val="2"/>
      </rPr>
      <t xml:space="preserve"> KA350 02-7856C0100 (TRONAIR)</t>
    </r>
  </si>
  <si>
    <t xml:space="preserve">REMISE EN ÉTAT DU VÉRIN SUITE A FUITE</t>
  </si>
  <si>
    <t xml:space="preserve">Remplacement joints et bagues (fourniture) </t>
  </si>
  <si>
    <t xml:space="preserve">Contrôle de pressions et fluides </t>
  </si>
  <si>
    <t xml:space="preserve">Test de charge</t>
  </si>
  <si>
    <t xml:space="preserve">Déplacement et logistique (site du LANN- BIHOUE )</t>
  </si>
  <si>
    <t xml:space="preserve">TOTAL H.T</t>
  </si>
  <si>
    <t xml:space="preserve">T.V.A en chiffre </t>
  </si>
  <si>
    <t xml:space="preserve">TOTAL T.T.C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</si>
</sst>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&quot; € HT&quot;"/>
    <numFmt numFmtId="166" formatCode="[$-40C]mmm\-yy"/>
    <numFmt numFmtId="167" formatCode="#,##0.00&quot; €&quot;"/>
    <numFmt numFmtId="168" formatCode="#,##0.00&quot; € TTC&quot;"/>
  </numFmts>
  <fonts count="15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b val="true"/>
      <sz val="10"/>
      <name val="Arial"/>
      <family val="2"/>
    </font>
    <font>
      <b val="true"/>
      <u val="single"/>
      <sz val="10"/>
      <name val="Arial"/>
      <family val="2"/>
    </font>
    <font>
      <sz val="12"/>
      <name val="Liberation Serif;Times New Roman"/>
      <family val="1"/>
    </font>
    <font>
      <b val="true"/>
      <i val="true"/>
      <sz val="10"/>
      <name val="Arial"/>
      <family val="2"/>
    </font>
    <font>
      <sz val="13"/>
      <color rgb="FF000000"/>
      <name val="Arial"/>
      <family val="2"/>
      <charset val="1"/>
    </font>
    <font>
      <b val="true"/>
      <u val="single"/>
      <sz val="10"/>
      <name val="Arial"/>
      <family val="2"/>
      <charset val="1"/>
    </font>
    <font>
      <sz val="10"/>
      <name val="Arial"/>
      <family val="2"/>
      <charset val="1"/>
    </font>
    <font>
      <sz val="13"/>
      <name val="Arial"/>
      <family val="2"/>
    </font>
    <font>
      <sz val="13"/>
      <name val="Arial"/>
      <family val="2"/>
      <charset val="1"/>
    </font>
    <font>
      <sz val="13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8080"/>
        <bgColor rgb="FFFF99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0" fillId="0" borderId="5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3" borderId="6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0" fillId="3" borderId="7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4" borderId="6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0" fillId="4" borderId="7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0" fillId="0" borderId="7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4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dngcdnas.douane/DNGCD/EM/DAF/March&#233;%20Travaux%20Marceau/Pi&#232;ces%20&#233;crites/Classeur1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</sheetNames>
    <sheetDataSet>
      <sheetData sheetId="0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G92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C35" activeCellId="0" sqref="C35"/>
    </sheetView>
  </sheetViews>
  <sheetFormatPr defaultColWidth="4.8046875" defaultRowHeight="14.65" zeroHeight="false" outlineLevelRow="0" outlineLevelCol="0"/>
  <cols>
    <col collapsed="false" customWidth="true" hidden="false" outlineLevel="0" max="1" min="1" style="0" width="28.6"/>
    <col collapsed="false" customWidth="true" hidden="false" outlineLevel="0" max="2" min="2" style="1" width="45.02"/>
    <col collapsed="false" customWidth="true" hidden="false" outlineLevel="0" max="3" min="3" style="2" width="73.53"/>
    <col collapsed="false" customWidth="true" hidden="false" outlineLevel="0" max="4" min="4" style="3" width="12.33"/>
    <col collapsed="false" customWidth="true" hidden="false" outlineLevel="0" max="5" min="5" style="4" width="16.64"/>
    <col collapsed="false" customWidth="true" hidden="false" outlineLevel="0" max="7" min="6" style="5" width="15.66"/>
    <col collapsed="false" customWidth="false" hidden="false" outlineLevel="0" max="257" min="8" style="2" width="4.8"/>
  </cols>
  <sheetData>
    <row r="1" customFormat="false" ht="14.65" hidden="false" customHeight="false" outlineLevel="0" collapsed="false">
      <c r="C1" s="6"/>
      <c r="E1" s="3"/>
      <c r="F1" s="7"/>
      <c r="G1" s="7"/>
    </row>
    <row r="2" customFormat="false" ht="14.65" hidden="false" customHeight="false" outlineLevel="0" collapsed="false">
      <c r="C2" s="6" t="s">
        <v>0</v>
      </c>
      <c r="E2" s="3"/>
      <c r="F2" s="7"/>
      <c r="G2" s="7"/>
    </row>
    <row r="3" customFormat="false" ht="91" hidden="false" customHeight="true" outlineLevel="0" collapsed="false">
      <c r="B3" s="8" t="s">
        <v>1</v>
      </c>
      <c r="C3" s="8"/>
      <c r="D3" s="8"/>
      <c r="E3" s="8"/>
      <c r="F3" s="8"/>
      <c r="G3" s="8"/>
    </row>
    <row r="4" customFormat="false" ht="14.65" hidden="false" customHeight="false" outlineLevel="0" collapsed="false">
      <c r="C4" s="9"/>
      <c r="E4" s="3"/>
      <c r="F4" s="7"/>
      <c r="G4" s="7"/>
    </row>
    <row r="5" customFormat="false" ht="14.65" hidden="false" customHeight="false" outlineLevel="0" collapsed="false">
      <c r="C5" s="10"/>
      <c r="E5" s="3"/>
      <c r="F5" s="7"/>
      <c r="G5" s="7"/>
    </row>
    <row r="6" customFormat="false" ht="14.65" hidden="false" customHeight="false" outlineLevel="0" collapsed="false">
      <c r="C6" s="11"/>
      <c r="E6" s="3"/>
      <c r="F6" s="7"/>
      <c r="G6" s="7"/>
    </row>
    <row r="7" customFormat="false" ht="14.65" hidden="false" customHeight="false" outlineLevel="0" collapsed="false">
      <c r="C7" s="12"/>
      <c r="D7" s="13"/>
      <c r="E7" s="14"/>
      <c r="F7" s="15"/>
      <c r="G7" s="15"/>
    </row>
    <row r="8" customFormat="false" ht="14.65" hidden="false" customHeight="false" outlineLevel="0" collapsed="false">
      <c r="B8" s="16" t="s">
        <v>2</v>
      </c>
      <c r="C8" s="17" t="s">
        <v>3</v>
      </c>
      <c r="D8" s="16" t="s">
        <v>4</v>
      </c>
      <c r="E8" s="18" t="s">
        <v>5</v>
      </c>
      <c r="F8" s="19" t="s">
        <v>6</v>
      </c>
      <c r="G8" s="19"/>
    </row>
    <row r="9" customFormat="false" ht="14.65" hidden="false" customHeight="false" outlineLevel="0" collapsed="false">
      <c r="B9" s="16"/>
      <c r="C9" s="17"/>
      <c r="D9" s="16"/>
      <c r="E9" s="18"/>
      <c r="F9" s="19" t="s">
        <v>7</v>
      </c>
      <c r="G9" s="19" t="s">
        <v>8</v>
      </c>
    </row>
    <row r="10" customFormat="false" ht="15" hidden="false" customHeight="true" outlineLevel="0" collapsed="false">
      <c r="B10" s="20"/>
      <c r="C10" s="4"/>
      <c r="D10" s="21"/>
      <c r="E10" s="22"/>
      <c r="F10" s="23"/>
      <c r="G10" s="24"/>
    </row>
    <row r="11" customFormat="false" ht="61.15" hidden="false" customHeight="true" outlineLevel="0" collapsed="false">
      <c r="B11" s="25" t="s">
        <v>9</v>
      </c>
      <c r="C11" s="26" t="s">
        <v>10</v>
      </c>
      <c r="D11" s="27"/>
      <c r="E11" s="28"/>
      <c r="F11" s="23"/>
      <c r="G11" s="29"/>
    </row>
    <row r="12" customFormat="false" ht="15" hidden="false" customHeight="true" outlineLevel="0" collapsed="false">
      <c r="B12" s="25"/>
      <c r="C12" s="30"/>
      <c r="D12" s="31"/>
      <c r="E12" s="22"/>
      <c r="F12" s="23"/>
      <c r="G12" s="29"/>
    </row>
    <row r="13" customFormat="false" ht="15" hidden="false" customHeight="true" outlineLevel="0" collapsed="false">
      <c r="B13" s="25"/>
      <c r="C13" s="30" t="s">
        <v>11</v>
      </c>
      <c r="D13" s="31" t="s">
        <v>12</v>
      </c>
      <c r="E13" s="22" t="n">
        <v>1</v>
      </c>
      <c r="F13" s="32"/>
      <c r="G13" s="33" t="n">
        <f aca="false">E13*F13</f>
        <v>0</v>
      </c>
    </row>
    <row r="14" customFormat="false" ht="15" hidden="false" customHeight="true" outlineLevel="0" collapsed="false">
      <c r="B14" s="25"/>
      <c r="C14" s="34" t="s">
        <v>13</v>
      </c>
      <c r="D14" s="31" t="s">
        <v>12</v>
      </c>
      <c r="E14" s="22" t="n">
        <v>1</v>
      </c>
      <c r="F14" s="32"/>
      <c r="G14" s="33" t="n">
        <f aca="false">E14*F14</f>
        <v>0</v>
      </c>
    </row>
    <row r="15" customFormat="false" ht="15" hidden="false" customHeight="true" outlineLevel="0" collapsed="false">
      <c r="B15" s="25"/>
      <c r="C15" s="35" t="s">
        <v>14</v>
      </c>
      <c r="D15" s="31" t="s">
        <v>12</v>
      </c>
      <c r="E15" s="22" t="n">
        <v>1</v>
      </c>
      <c r="F15" s="32"/>
      <c r="G15" s="33" t="n">
        <f aca="false">E15*F15</f>
        <v>0</v>
      </c>
    </row>
    <row r="16" customFormat="false" ht="14.65" hidden="false" customHeight="false" outlineLevel="0" collapsed="false">
      <c r="B16" s="25"/>
      <c r="C16" s="34" t="s">
        <v>15</v>
      </c>
      <c r="D16" s="27" t="s">
        <v>16</v>
      </c>
      <c r="E16" s="28" t="n">
        <v>5</v>
      </c>
      <c r="F16" s="32"/>
      <c r="G16" s="33" t="n">
        <f aca="false">E16*F16</f>
        <v>0</v>
      </c>
    </row>
    <row r="17" customFormat="false" ht="14.65" hidden="false" customHeight="false" outlineLevel="0" collapsed="false">
      <c r="B17" s="25"/>
      <c r="C17" s="34" t="s">
        <v>17</v>
      </c>
      <c r="D17" s="27" t="s">
        <v>12</v>
      </c>
      <c r="E17" s="22" t="n">
        <v>1</v>
      </c>
      <c r="F17" s="32"/>
      <c r="G17" s="33" t="n">
        <f aca="false">E17*F17</f>
        <v>0</v>
      </c>
    </row>
    <row r="18" customFormat="false" ht="14.65" hidden="false" customHeight="false" outlineLevel="0" collapsed="false">
      <c r="B18" s="25"/>
      <c r="C18" s="34" t="s">
        <v>18</v>
      </c>
      <c r="D18" s="27" t="s">
        <v>12</v>
      </c>
      <c r="E18" s="22" t="n">
        <v>1</v>
      </c>
      <c r="F18" s="32"/>
      <c r="G18" s="33" t="n">
        <f aca="false">E18*F18</f>
        <v>0</v>
      </c>
    </row>
    <row r="19" customFormat="false" ht="14.65" hidden="false" customHeight="false" outlineLevel="0" collapsed="false">
      <c r="B19" s="25"/>
      <c r="C19" s="36"/>
      <c r="D19" s="31"/>
      <c r="E19" s="22"/>
      <c r="F19" s="23"/>
      <c r="G19" s="29"/>
    </row>
    <row r="20" customFormat="false" ht="15" hidden="false" customHeight="true" outlineLevel="0" collapsed="false">
      <c r="B20" s="37"/>
      <c r="C20" s="38" t="s">
        <v>19</v>
      </c>
      <c r="D20" s="38"/>
      <c r="E20" s="38"/>
      <c r="F20" s="39"/>
      <c r="G20" s="40" t="n">
        <f aca="false">SUM(G13:G18)</f>
        <v>0</v>
      </c>
    </row>
    <row r="21" customFormat="false" ht="15" hidden="false" customHeight="true" outlineLevel="0" collapsed="false">
      <c r="B21" s="41"/>
      <c r="C21" s="4"/>
      <c r="D21" s="31"/>
      <c r="E21" s="22"/>
      <c r="F21" s="23"/>
      <c r="G21" s="29"/>
    </row>
    <row r="22" customFormat="false" ht="35.05" hidden="false" customHeight="true" outlineLevel="0" collapsed="false">
      <c r="B22" s="42" t="s">
        <v>20</v>
      </c>
      <c r="C22" s="43" t="s">
        <v>21</v>
      </c>
      <c r="D22" s="27"/>
      <c r="E22" s="28"/>
      <c r="F22" s="23"/>
      <c r="G22" s="29"/>
    </row>
    <row r="23" customFormat="false" ht="15" hidden="false" customHeight="true" outlineLevel="0" collapsed="false">
      <c r="B23" s="42"/>
      <c r="C23" s="30"/>
      <c r="D23" s="31"/>
      <c r="E23" s="22"/>
      <c r="F23" s="23"/>
      <c r="G23" s="29"/>
    </row>
    <row r="24" customFormat="false" ht="15" hidden="false" customHeight="true" outlineLevel="0" collapsed="false">
      <c r="B24" s="42"/>
      <c r="C24" s="30" t="s">
        <v>22</v>
      </c>
      <c r="D24" s="31" t="s">
        <v>23</v>
      </c>
      <c r="E24" s="22" t="n">
        <v>1</v>
      </c>
      <c r="F24" s="32"/>
      <c r="G24" s="33" t="n">
        <f aca="false">E24*F24</f>
        <v>0</v>
      </c>
    </row>
    <row r="25" customFormat="false" ht="15" hidden="false" customHeight="true" outlineLevel="0" collapsed="false">
      <c r="B25" s="42"/>
      <c r="C25" s="30" t="s">
        <v>24</v>
      </c>
      <c r="D25" s="31" t="s">
        <v>12</v>
      </c>
      <c r="E25" s="22" t="n">
        <v>1</v>
      </c>
      <c r="F25" s="32"/>
      <c r="G25" s="33" t="n">
        <f aca="false">E25*F25</f>
        <v>0</v>
      </c>
    </row>
    <row r="26" customFormat="false" ht="15" hidden="false" customHeight="true" outlineLevel="0" collapsed="false">
      <c r="B26" s="42"/>
      <c r="C26" s="30" t="s">
        <v>25</v>
      </c>
      <c r="D26" s="31" t="s">
        <v>23</v>
      </c>
      <c r="E26" s="22" t="n">
        <v>1</v>
      </c>
      <c r="F26" s="32"/>
      <c r="G26" s="33" t="n">
        <f aca="false">E26*F26</f>
        <v>0</v>
      </c>
    </row>
    <row r="27" customFormat="false" ht="15" hidden="false" customHeight="true" outlineLevel="0" collapsed="false">
      <c r="B27" s="42"/>
      <c r="C27" s="30" t="s">
        <v>26</v>
      </c>
      <c r="D27" s="31" t="s">
        <v>23</v>
      </c>
      <c r="E27" s="22" t="n">
        <v>1</v>
      </c>
      <c r="F27" s="32"/>
      <c r="G27" s="33" t="n">
        <f aca="false">E27*F27</f>
        <v>0</v>
      </c>
    </row>
    <row r="28" customFormat="false" ht="25.35" hidden="false" customHeight="false" outlineLevel="0" collapsed="false">
      <c r="B28" s="42"/>
      <c r="C28" s="44" t="s">
        <v>27</v>
      </c>
      <c r="D28" s="27" t="s">
        <v>16</v>
      </c>
      <c r="E28" s="28" t="n">
        <v>4</v>
      </c>
      <c r="F28" s="32"/>
      <c r="G28" s="33" t="n">
        <f aca="false">E28*F28</f>
        <v>0</v>
      </c>
    </row>
    <row r="29" customFormat="false" ht="14.65" hidden="false" customHeight="false" outlineLevel="0" collapsed="false">
      <c r="B29" s="42"/>
      <c r="C29" s="44" t="s">
        <v>28</v>
      </c>
      <c r="D29" s="31" t="s">
        <v>23</v>
      </c>
      <c r="E29" s="22" t="n">
        <v>1</v>
      </c>
      <c r="F29" s="32"/>
      <c r="G29" s="33" t="n">
        <f aca="false">E29*F29</f>
        <v>0</v>
      </c>
    </row>
    <row r="30" customFormat="false" ht="25.35" hidden="false" customHeight="false" outlineLevel="0" collapsed="false">
      <c r="B30" s="42"/>
      <c r="C30" s="44" t="s">
        <v>29</v>
      </c>
      <c r="D30" s="31" t="s">
        <v>23</v>
      </c>
      <c r="E30" s="22" t="n">
        <v>1</v>
      </c>
      <c r="F30" s="32"/>
      <c r="G30" s="33" t="n">
        <f aca="false">E30*F30</f>
        <v>0</v>
      </c>
    </row>
    <row r="31" customFormat="false" ht="14.65" hidden="false" customHeight="false" outlineLevel="0" collapsed="false">
      <c r="B31" s="42"/>
      <c r="C31" s="36"/>
      <c r="D31" s="31"/>
      <c r="E31" s="22"/>
      <c r="F31" s="23"/>
      <c r="G31" s="29"/>
    </row>
    <row r="32" customFormat="false" ht="15" hidden="false" customHeight="true" outlineLevel="0" collapsed="false">
      <c r="B32" s="37"/>
      <c r="C32" s="38" t="s">
        <v>30</v>
      </c>
      <c r="D32" s="38"/>
      <c r="E32" s="38"/>
      <c r="F32" s="39"/>
      <c r="G32" s="40" t="n">
        <f aca="false">SUM(G24:G30)</f>
        <v>0</v>
      </c>
    </row>
    <row r="33" customFormat="false" ht="15" hidden="false" customHeight="true" outlineLevel="0" collapsed="false">
      <c r="B33" s="41"/>
      <c r="C33" s="4"/>
      <c r="D33" s="31"/>
      <c r="E33" s="22"/>
      <c r="F33" s="23"/>
      <c r="G33" s="29"/>
    </row>
    <row r="34" customFormat="false" ht="29.85" hidden="false" customHeight="true" outlineLevel="0" collapsed="false">
      <c r="B34" s="45" t="s">
        <v>31</v>
      </c>
      <c r="C34" s="43" t="s">
        <v>32</v>
      </c>
      <c r="D34" s="27"/>
      <c r="E34" s="28"/>
      <c r="F34" s="23"/>
      <c r="G34" s="29"/>
    </row>
    <row r="35" customFormat="false" ht="15" hidden="false" customHeight="true" outlineLevel="0" collapsed="false">
      <c r="B35" s="45"/>
      <c r="C35" s="30"/>
      <c r="D35" s="31"/>
      <c r="E35" s="22"/>
      <c r="F35" s="46"/>
      <c r="G35" s="47"/>
    </row>
    <row r="36" customFormat="false" ht="13.5" hidden="false" customHeight="true" outlineLevel="0" collapsed="false">
      <c r="B36" s="45"/>
      <c r="C36" s="44" t="s">
        <v>33</v>
      </c>
      <c r="D36" s="31" t="s">
        <v>23</v>
      </c>
      <c r="E36" s="22" t="n">
        <v>1</v>
      </c>
      <c r="F36" s="32"/>
      <c r="G36" s="33" t="n">
        <f aca="false">E36*F36</f>
        <v>0</v>
      </c>
    </row>
    <row r="37" customFormat="false" ht="14.65" hidden="false" customHeight="false" outlineLevel="0" collapsed="false">
      <c r="B37" s="45"/>
      <c r="C37" s="36" t="s">
        <v>34</v>
      </c>
      <c r="D37" s="31" t="s">
        <v>23</v>
      </c>
      <c r="E37" s="22" t="n">
        <v>1</v>
      </c>
      <c r="F37" s="32"/>
      <c r="G37" s="33" t="n">
        <f aca="false">E37*F37</f>
        <v>0</v>
      </c>
    </row>
    <row r="38" customFormat="false" ht="14.65" hidden="false" customHeight="false" outlineLevel="0" collapsed="false">
      <c r="B38" s="45"/>
      <c r="C38" s="36" t="s">
        <v>35</v>
      </c>
      <c r="D38" s="31" t="s">
        <v>23</v>
      </c>
      <c r="E38" s="22" t="n">
        <v>1</v>
      </c>
      <c r="F38" s="32"/>
      <c r="G38" s="33" t="n">
        <f aca="false">E38*F38</f>
        <v>0</v>
      </c>
    </row>
    <row r="39" customFormat="false" ht="14.65" hidden="false" customHeight="false" outlineLevel="0" collapsed="false">
      <c r="B39" s="45"/>
      <c r="C39" s="36" t="s">
        <v>36</v>
      </c>
      <c r="D39" s="31" t="s">
        <v>23</v>
      </c>
      <c r="E39" s="22" t="n">
        <v>1</v>
      </c>
      <c r="F39" s="32"/>
      <c r="G39" s="33" t="n">
        <f aca="false">E39*F39</f>
        <v>0</v>
      </c>
    </row>
    <row r="40" customFormat="false" ht="14.65" hidden="false" customHeight="false" outlineLevel="0" collapsed="false">
      <c r="B40" s="45"/>
      <c r="C40" s="36" t="s">
        <v>37</v>
      </c>
      <c r="D40" s="31" t="s">
        <v>23</v>
      </c>
      <c r="E40" s="22" t="n">
        <v>1</v>
      </c>
      <c r="F40" s="32"/>
      <c r="G40" s="33" t="n">
        <f aca="false">E40*F40</f>
        <v>0</v>
      </c>
    </row>
    <row r="41" customFormat="false" ht="14.65" hidden="false" customHeight="false" outlineLevel="0" collapsed="false">
      <c r="B41" s="45"/>
      <c r="C41" s="36" t="s">
        <v>38</v>
      </c>
      <c r="D41" s="31" t="s">
        <v>16</v>
      </c>
      <c r="E41" s="22" t="n">
        <v>6</v>
      </c>
      <c r="F41" s="32"/>
      <c r="G41" s="33" t="n">
        <f aca="false">E41*F41</f>
        <v>0</v>
      </c>
    </row>
    <row r="42" customFormat="false" ht="14.65" hidden="false" customHeight="false" outlineLevel="0" collapsed="false">
      <c r="B42" s="45"/>
      <c r="C42" s="36" t="s">
        <v>39</v>
      </c>
      <c r="D42" s="31" t="s">
        <v>23</v>
      </c>
      <c r="E42" s="22" t="n">
        <v>1</v>
      </c>
      <c r="F42" s="32"/>
      <c r="G42" s="33" t="n">
        <f aca="false">E42*F42</f>
        <v>0</v>
      </c>
    </row>
    <row r="43" customFormat="false" ht="14.65" hidden="false" customHeight="false" outlineLevel="0" collapsed="false">
      <c r="B43" s="45"/>
      <c r="C43" s="44" t="s">
        <v>40</v>
      </c>
      <c r="D43" s="31" t="s">
        <v>23</v>
      </c>
      <c r="E43" s="22" t="n">
        <v>1</v>
      </c>
      <c r="F43" s="32"/>
      <c r="G43" s="33" t="n">
        <f aca="false">E43*F43</f>
        <v>0</v>
      </c>
    </row>
    <row r="44" customFormat="false" ht="14.65" hidden="false" customHeight="false" outlineLevel="0" collapsed="false">
      <c r="B44" s="45"/>
      <c r="C44" s="36"/>
      <c r="D44" s="31"/>
      <c r="E44" s="22"/>
      <c r="F44" s="23"/>
      <c r="G44" s="29"/>
    </row>
    <row r="45" customFormat="false" ht="15" hidden="false" customHeight="true" outlineLevel="0" collapsed="false">
      <c r="B45" s="37"/>
      <c r="C45" s="38" t="s">
        <v>30</v>
      </c>
      <c r="D45" s="38"/>
      <c r="E45" s="38"/>
      <c r="F45" s="39"/>
      <c r="G45" s="40" t="n">
        <f aca="false">SUM(G36:G43)</f>
        <v>0</v>
      </c>
    </row>
    <row r="46" customFormat="false" ht="15" hidden="false" customHeight="true" outlineLevel="0" collapsed="false">
      <c r="B46" s="41"/>
      <c r="C46" s="4"/>
      <c r="D46" s="31"/>
      <c r="E46" s="22"/>
      <c r="F46" s="23"/>
      <c r="G46" s="29"/>
    </row>
    <row r="47" customFormat="false" ht="15" hidden="false" customHeight="true" outlineLevel="0" collapsed="false">
      <c r="B47" s="48" t="s">
        <v>41</v>
      </c>
      <c r="C47" s="49" t="s">
        <v>42</v>
      </c>
      <c r="D47" s="27"/>
      <c r="E47" s="28"/>
      <c r="F47" s="23"/>
      <c r="G47" s="29"/>
    </row>
    <row r="48" customFormat="false" ht="14.25" hidden="false" customHeight="true" outlineLevel="0" collapsed="false">
      <c r="B48" s="48"/>
      <c r="C48" s="30"/>
      <c r="D48" s="31"/>
      <c r="E48" s="22"/>
      <c r="F48" s="23"/>
      <c r="G48" s="29"/>
    </row>
    <row r="49" customFormat="false" ht="14.25" hidden="false" customHeight="true" outlineLevel="0" collapsed="false">
      <c r="B49" s="48"/>
      <c r="C49" s="30" t="s">
        <v>22</v>
      </c>
      <c r="D49" s="27" t="s">
        <v>12</v>
      </c>
      <c r="E49" s="22" t="n">
        <v>1</v>
      </c>
      <c r="F49" s="32"/>
      <c r="G49" s="33" t="n">
        <f aca="false">E49*F49</f>
        <v>0</v>
      </c>
    </row>
    <row r="50" customFormat="false" ht="14.25" hidden="false" customHeight="true" outlineLevel="0" collapsed="false">
      <c r="B50" s="48"/>
      <c r="C50" s="30" t="s">
        <v>43</v>
      </c>
      <c r="D50" s="27" t="s">
        <v>12</v>
      </c>
      <c r="E50" s="22" t="n">
        <v>1</v>
      </c>
      <c r="F50" s="32"/>
      <c r="G50" s="33" t="n">
        <f aca="false">E50*F50</f>
        <v>0</v>
      </c>
    </row>
    <row r="51" customFormat="false" ht="14.25" hidden="false" customHeight="true" outlineLevel="0" collapsed="false">
      <c r="B51" s="48"/>
      <c r="C51" s="30" t="s">
        <v>44</v>
      </c>
      <c r="D51" s="27" t="s">
        <v>12</v>
      </c>
      <c r="E51" s="22" t="n">
        <v>1</v>
      </c>
      <c r="F51" s="32"/>
      <c r="G51" s="33" t="n">
        <f aca="false">E51*F51</f>
        <v>0</v>
      </c>
    </row>
    <row r="52" customFormat="false" ht="14.25" hidden="false" customHeight="true" outlineLevel="0" collapsed="false">
      <c r="B52" s="48"/>
      <c r="C52" s="36" t="s">
        <v>38</v>
      </c>
      <c r="D52" s="31" t="s">
        <v>16</v>
      </c>
      <c r="E52" s="22" t="n">
        <v>4</v>
      </c>
      <c r="F52" s="32"/>
      <c r="G52" s="33" t="n">
        <f aca="false">E52*F52</f>
        <v>0</v>
      </c>
    </row>
    <row r="53" customFormat="false" ht="14.25" hidden="false" customHeight="true" outlineLevel="0" collapsed="false">
      <c r="B53" s="48"/>
      <c r="C53" s="36" t="s">
        <v>45</v>
      </c>
      <c r="D53" s="31" t="s">
        <v>23</v>
      </c>
      <c r="E53" s="22" t="n">
        <v>1</v>
      </c>
      <c r="F53" s="32"/>
      <c r="G53" s="33" t="n">
        <f aca="false">E53*F53</f>
        <v>0</v>
      </c>
    </row>
    <row r="54" customFormat="false" ht="15" hidden="false" customHeight="true" outlineLevel="0" collapsed="false">
      <c r="B54" s="48"/>
      <c r="C54" s="44" t="s">
        <v>46</v>
      </c>
      <c r="D54" s="27" t="s">
        <v>12</v>
      </c>
      <c r="E54" s="22" t="n">
        <v>1</v>
      </c>
      <c r="F54" s="32"/>
      <c r="G54" s="33" t="n">
        <f aca="false">E54*F54</f>
        <v>0</v>
      </c>
    </row>
    <row r="55" customFormat="false" ht="15" hidden="false" customHeight="true" outlineLevel="0" collapsed="false">
      <c r="B55" s="48"/>
      <c r="C55" s="44" t="s">
        <v>40</v>
      </c>
      <c r="D55" s="27" t="s">
        <v>23</v>
      </c>
      <c r="E55" s="22" t="n">
        <v>1</v>
      </c>
      <c r="F55" s="32"/>
      <c r="G55" s="33" t="n">
        <f aca="false">E55*F55</f>
        <v>0</v>
      </c>
    </row>
    <row r="56" customFormat="false" ht="14.65" hidden="false" customHeight="false" outlineLevel="0" collapsed="false">
      <c r="B56" s="48"/>
      <c r="C56" s="36"/>
      <c r="D56" s="31"/>
      <c r="E56" s="22"/>
      <c r="F56" s="23"/>
      <c r="G56" s="29"/>
    </row>
    <row r="57" customFormat="false" ht="14.65" hidden="false" customHeight="false" outlineLevel="0" collapsed="false">
      <c r="B57" s="37"/>
      <c r="C57" s="38" t="s">
        <v>30</v>
      </c>
      <c r="D57" s="38"/>
      <c r="E57" s="38"/>
      <c r="F57" s="39"/>
      <c r="G57" s="40" t="n">
        <f aca="false">SUM(G49:G55)</f>
        <v>0</v>
      </c>
    </row>
    <row r="58" customFormat="false" ht="14.65" hidden="false" customHeight="false" outlineLevel="0" collapsed="false">
      <c r="B58" s="41"/>
      <c r="C58" s="4"/>
      <c r="D58" s="31"/>
      <c r="E58" s="22"/>
      <c r="F58" s="23"/>
      <c r="G58" s="29"/>
    </row>
    <row r="59" customFormat="false" ht="14.65" hidden="false" customHeight="true" outlineLevel="0" collapsed="false">
      <c r="B59" s="42" t="s">
        <v>47</v>
      </c>
      <c r="C59" s="50" t="s">
        <v>48</v>
      </c>
      <c r="D59" s="27"/>
      <c r="E59" s="28"/>
      <c r="F59" s="23"/>
      <c r="G59" s="29"/>
    </row>
    <row r="60" customFormat="false" ht="14.65" hidden="false" customHeight="false" outlineLevel="0" collapsed="false">
      <c r="B60" s="42"/>
      <c r="C60" s="30"/>
      <c r="D60" s="31"/>
      <c r="E60" s="22"/>
      <c r="F60" s="23"/>
      <c r="G60" s="29"/>
    </row>
    <row r="61" customFormat="false" ht="15" hidden="false" customHeight="true" outlineLevel="0" collapsed="false">
      <c r="B61" s="42"/>
      <c r="C61" s="30" t="s">
        <v>22</v>
      </c>
      <c r="D61" s="27" t="s">
        <v>23</v>
      </c>
      <c r="E61" s="22" t="n">
        <v>1</v>
      </c>
      <c r="F61" s="32"/>
      <c r="G61" s="33" t="n">
        <f aca="false">E61*F61</f>
        <v>0</v>
      </c>
    </row>
    <row r="62" customFormat="false" ht="15" hidden="false" customHeight="true" outlineLevel="0" collapsed="false">
      <c r="B62" s="42"/>
      <c r="C62" s="30" t="s">
        <v>43</v>
      </c>
      <c r="D62" s="27" t="s">
        <v>23</v>
      </c>
      <c r="E62" s="22" t="n">
        <v>1</v>
      </c>
      <c r="F62" s="32"/>
      <c r="G62" s="33" t="n">
        <f aca="false">E62*F62</f>
        <v>0</v>
      </c>
    </row>
    <row r="63" customFormat="false" ht="14.25" hidden="false" customHeight="true" outlineLevel="0" collapsed="false">
      <c r="B63" s="42"/>
      <c r="C63" s="44" t="s">
        <v>49</v>
      </c>
      <c r="D63" s="27" t="s">
        <v>23</v>
      </c>
      <c r="E63" s="22" t="n">
        <v>1</v>
      </c>
      <c r="F63" s="32"/>
      <c r="G63" s="33" t="n">
        <f aca="false">E63*F63</f>
        <v>0</v>
      </c>
    </row>
    <row r="64" customFormat="false" ht="15" hidden="false" customHeight="true" outlineLevel="0" collapsed="false">
      <c r="B64" s="42"/>
      <c r="C64" s="36" t="s">
        <v>38</v>
      </c>
      <c r="D64" s="27" t="s">
        <v>16</v>
      </c>
      <c r="E64" s="22" t="n">
        <v>5</v>
      </c>
      <c r="F64" s="32"/>
      <c r="G64" s="33" t="n">
        <f aca="false">E64*F64</f>
        <v>0</v>
      </c>
    </row>
    <row r="65" customFormat="false" ht="14.25" hidden="false" customHeight="true" outlineLevel="0" collapsed="false">
      <c r="B65" s="42"/>
      <c r="C65" s="51" t="s">
        <v>50</v>
      </c>
      <c r="D65" s="27" t="s">
        <v>23</v>
      </c>
      <c r="E65" s="22" t="n">
        <v>1</v>
      </c>
      <c r="F65" s="32"/>
      <c r="G65" s="33" t="n">
        <f aca="false">E65*F65</f>
        <v>0</v>
      </c>
    </row>
    <row r="66" customFormat="false" ht="14.25" hidden="false" customHeight="true" outlineLevel="0" collapsed="false">
      <c r="B66" s="42"/>
      <c r="C66" s="51" t="s">
        <v>51</v>
      </c>
      <c r="D66" s="27" t="s">
        <v>23</v>
      </c>
      <c r="E66" s="22" t="n">
        <v>1</v>
      </c>
      <c r="F66" s="32"/>
      <c r="G66" s="33" t="n">
        <f aca="false">E66*F66</f>
        <v>0</v>
      </c>
    </row>
    <row r="67" customFormat="false" ht="14.25" hidden="false" customHeight="true" outlineLevel="0" collapsed="false">
      <c r="B67" s="42"/>
      <c r="C67" s="51" t="s">
        <v>52</v>
      </c>
      <c r="D67" s="27" t="s">
        <v>23</v>
      </c>
      <c r="E67" s="22" t="n">
        <v>1</v>
      </c>
      <c r="F67" s="32"/>
      <c r="G67" s="33" t="n">
        <f aca="false">E67*F67</f>
        <v>0</v>
      </c>
    </row>
    <row r="68" customFormat="false" ht="14.25" hidden="false" customHeight="true" outlineLevel="0" collapsed="false">
      <c r="B68" s="42"/>
      <c r="C68" s="51"/>
      <c r="D68" s="27"/>
      <c r="E68" s="22"/>
      <c r="F68" s="23"/>
      <c r="G68" s="29"/>
    </row>
    <row r="69" customFormat="false" ht="14.25" hidden="false" customHeight="true" outlineLevel="0" collapsed="false">
      <c r="B69" s="37"/>
      <c r="C69" s="38" t="s">
        <v>30</v>
      </c>
      <c r="D69" s="38"/>
      <c r="E69" s="38"/>
      <c r="F69" s="39"/>
      <c r="G69" s="40" t="n">
        <f aca="false">SUM(G61:G67)</f>
        <v>0</v>
      </c>
    </row>
    <row r="70" customFormat="false" ht="14.25" hidden="false" customHeight="true" outlineLevel="0" collapsed="false">
      <c r="B70" s="41"/>
      <c r="C70" s="4"/>
      <c r="D70" s="31"/>
      <c r="E70" s="22"/>
      <c r="F70" s="23"/>
      <c r="G70" s="29"/>
    </row>
    <row r="71" customFormat="false" ht="14.65" hidden="false" customHeight="false" outlineLevel="0" collapsed="false">
      <c r="B71" s="37"/>
      <c r="C71" s="36"/>
      <c r="D71" s="31"/>
      <c r="E71" s="22"/>
      <c r="F71" s="23"/>
      <c r="G71" s="29"/>
    </row>
    <row r="72" customFormat="false" ht="14.65" hidden="false" customHeight="false" outlineLevel="0" collapsed="false">
      <c r="B72" s="52"/>
      <c r="C72" s="53"/>
      <c r="D72" s="21"/>
      <c r="E72" s="54"/>
      <c r="F72" s="55" t="s">
        <v>53</v>
      </c>
      <c r="G72" s="56" t="n">
        <f aca="false">SUM(G20,G32,G45,G57,G69)</f>
        <v>0</v>
      </c>
    </row>
    <row r="73" customFormat="false" ht="14.65" hidden="false" customHeight="false" outlineLevel="0" collapsed="false">
      <c r="B73" s="57"/>
      <c r="C73" s="58"/>
      <c r="D73" s="31"/>
      <c r="E73" s="59"/>
      <c r="F73" s="60"/>
      <c r="G73" s="56"/>
    </row>
    <row r="74" customFormat="false" ht="14.65" hidden="false" customHeight="false" outlineLevel="0" collapsed="false">
      <c r="B74" s="57"/>
      <c r="C74" s="58"/>
      <c r="D74" s="31"/>
      <c r="E74" s="59"/>
      <c r="F74" s="55" t="s">
        <v>54</v>
      </c>
      <c r="G74" s="61" t="n">
        <f aca="false">G76-G72</f>
        <v>0</v>
      </c>
    </row>
    <row r="75" customFormat="false" ht="14.65" hidden="false" customHeight="false" outlineLevel="0" collapsed="false">
      <c r="B75" s="57"/>
      <c r="C75" s="58"/>
      <c r="D75" s="31"/>
      <c r="E75" s="59"/>
      <c r="F75" s="60"/>
      <c r="G75" s="62"/>
    </row>
    <row r="76" customFormat="false" ht="14.65" hidden="false" customHeight="false" outlineLevel="0" collapsed="false">
      <c r="B76" s="63"/>
      <c r="C76" s="64"/>
      <c r="D76" s="65"/>
      <c r="E76" s="66"/>
      <c r="F76" s="55" t="s">
        <v>55</v>
      </c>
      <c r="G76" s="67" t="n">
        <f aca="false">G72*1.2</f>
        <v>0</v>
      </c>
    </row>
    <row r="77" s="2" customFormat="true" ht="14.65" hidden="false" customHeight="false" outlineLevel="0" collapsed="false">
      <c r="F77" s="68"/>
      <c r="G77" s="68"/>
    </row>
    <row r="78" s="2" customFormat="true" ht="14.65" hidden="false" customHeight="false" outlineLevel="0" collapsed="false">
      <c r="F78" s="68"/>
      <c r="G78" s="68"/>
    </row>
    <row r="79" s="2" customFormat="true" ht="14.65" hidden="false" customHeight="false" outlineLevel="0" collapsed="false">
      <c r="F79" s="68"/>
      <c r="G79" s="68"/>
    </row>
    <row r="80" s="2" customFormat="true" ht="14.65" hidden="false" customHeight="false" outlineLevel="0" collapsed="false">
      <c r="F80" s="68"/>
      <c r="G80" s="68"/>
    </row>
    <row r="81" s="2" customFormat="true" ht="14.65" hidden="false" customHeight="false" outlineLevel="0" collapsed="false">
      <c r="F81" s="68"/>
      <c r="G81" s="68"/>
    </row>
    <row r="82" s="2" customFormat="true" ht="14.65" hidden="false" customHeight="false" outlineLevel="0" collapsed="false">
      <c r="F82" s="68"/>
      <c r="G82" s="68"/>
    </row>
    <row r="83" s="2" customFormat="true" ht="14.65" hidden="false" customHeight="false" outlineLevel="0" collapsed="false">
      <c r="F83" s="68"/>
      <c r="G83" s="68"/>
    </row>
    <row r="84" s="2" customFormat="true" ht="14.65" hidden="false" customHeight="false" outlineLevel="0" collapsed="false">
      <c r="F84" s="68"/>
      <c r="G84" s="68"/>
    </row>
    <row r="85" s="2" customFormat="true" ht="14.65" hidden="false" customHeight="false" outlineLevel="0" collapsed="false">
      <c r="F85" s="68"/>
      <c r="G85" s="68"/>
    </row>
    <row r="86" s="2" customFormat="true" ht="15" hidden="false" customHeight="true" outlineLevel="0" collapsed="false">
      <c r="F86" s="68"/>
      <c r="G86" s="68"/>
    </row>
    <row r="87" s="2" customFormat="true" ht="15" hidden="false" customHeight="true" outlineLevel="0" collapsed="false">
      <c r="F87" s="68"/>
      <c r="G87" s="68"/>
    </row>
    <row r="88" s="2" customFormat="true" ht="15" hidden="false" customHeight="true" outlineLevel="0" collapsed="false">
      <c r="F88" s="68"/>
      <c r="G88" s="68"/>
    </row>
    <row r="89" s="2" customFormat="true" ht="15" hidden="false" customHeight="true" outlineLevel="0" collapsed="false">
      <c r="F89" s="68"/>
      <c r="G89" s="68"/>
    </row>
    <row r="90" s="2" customFormat="true" ht="15" hidden="false" customHeight="true" outlineLevel="0" collapsed="false">
      <c r="F90" s="68"/>
      <c r="G90" s="68"/>
    </row>
    <row r="91" s="2" customFormat="true" ht="15" hidden="false" customHeight="true" outlineLevel="0" collapsed="false">
      <c r="F91" s="68"/>
      <c r="G91" s="68"/>
    </row>
    <row r="92" s="2" customFormat="true" ht="14.65" hidden="false" customHeight="false" outlineLevel="0" collapsed="false">
      <c r="F92" s="68"/>
      <c r="G92" s="68"/>
    </row>
  </sheetData>
  <sheetProtection sheet="true" password="e772" objects="true" scenarios="true"/>
  <mergeCells count="16">
    <mergeCell ref="B3:G3"/>
    <mergeCell ref="B8:B9"/>
    <mergeCell ref="C8:C9"/>
    <mergeCell ref="D8:D9"/>
    <mergeCell ref="E8:E9"/>
    <mergeCell ref="F8:G8"/>
    <mergeCell ref="B11:B19"/>
    <mergeCell ref="C20:E20"/>
    <mergeCell ref="B22:B31"/>
    <mergeCell ref="C32:E32"/>
    <mergeCell ref="B34:B44"/>
    <mergeCell ref="C45:E45"/>
    <mergeCell ref="B47:B56"/>
    <mergeCell ref="C57:E57"/>
    <mergeCell ref="B59:B68"/>
    <mergeCell ref="C69:E69"/>
  </mergeCells>
  <printOptions headings="false" gridLines="false" gridLinesSet="true" horizontalCentered="true" verticalCentered="false"/>
  <pageMargins left="0.354166666666667" right="0.39375" top="0.984027777777778" bottom="0.984027777777778" header="0.511811023622047" footer="0.511805555555556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&amp;LLBE INGENIERIE&amp;CDOUANES LE HAVRE - LOT01&amp;RPage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LibreOffice/7.5.3.2$Windows_X86_64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2026-03-17T08:43:39Z</dcterms:created>
  <dc:creator/>
  <dc:description/>
  <dc:language>fr-FR</dc:language>
  <cp:lastModifiedBy/>
  <cp:revision>1</cp:revision>
  <dc:subject/>
  <dc:title/>
</cp:coreProperties>
</file>